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Лист1!$A$1:$P$49</definedName>
  </definedNames>
  <calcPr calcId="124519"/>
</workbook>
</file>

<file path=xl/calcChain.xml><?xml version="1.0" encoding="utf-8"?>
<calcChain xmlns="http://schemas.openxmlformats.org/spreadsheetml/2006/main">
  <c r="I43" i="1"/>
  <c r="F29"/>
  <c r="F28" s="1"/>
  <c r="G29"/>
  <c r="G28" s="1"/>
  <c r="H29"/>
  <c r="H28" s="1"/>
  <c r="I29"/>
  <c r="I28" s="1"/>
  <c r="J29"/>
  <c r="J28" s="1"/>
  <c r="K29"/>
  <c r="K28" s="1"/>
  <c r="L29"/>
  <c r="L28" s="1"/>
  <c r="M29"/>
  <c r="M28" s="1"/>
  <c r="N29"/>
  <c r="N28" s="1"/>
  <c r="O29"/>
  <c r="O28" s="1"/>
  <c r="E29"/>
  <c r="E28" s="1"/>
  <c r="E30"/>
  <c r="P30" s="1"/>
  <c r="P29" s="1"/>
  <c r="P28" s="1"/>
  <c r="F32"/>
  <c r="G32"/>
  <c r="H32"/>
  <c r="I32"/>
  <c r="J32"/>
  <c r="K32"/>
  <c r="L32"/>
  <c r="M32"/>
  <c r="N32"/>
  <c r="O32"/>
  <c r="E38"/>
  <c r="P38" s="1"/>
  <c r="E37" l="1"/>
  <c r="P37" s="1"/>
  <c r="E34"/>
  <c r="E35"/>
  <c r="E36"/>
  <c r="P33"/>
  <c r="E33"/>
  <c r="E45"/>
  <c r="E42"/>
  <c r="P42" s="1"/>
  <c r="E41"/>
  <c r="P26"/>
  <c r="P27"/>
  <c r="F26"/>
  <c r="G26"/>
  <c r="H26"/>
  <c r="I26"/>
  <c r="J26"/>
  <c r="K26"/>
  <c r="L26"/>
  <c r="M26"/>
  <c r="N26"/>
  <c r="O26"/>
  <c r="E26"/>
  <c r="E27"/>
  <c r="F18"/>
  <c r="E20"/>
  <c r="P20" s="1"/>
  <c r="E21"/>
  <c r="P21" s="1"/>
  <c r="E22"/>
  <c r="E23"/>
  <c r="P23" s="1"/>
  <c r="E24"/>
  <c r="P24" s="1"/>
  <c r="E19"/>
  <c r="P22"/>
  <c r="F15"/>
  <c r="G15"/>
  <c r="H15"/>
  <c r="I15"/>
  <c r="J15"/>
  <c r="K15"/>
  <c r="L15"/>
  <c r="M15"/>
  <c r="N15"/>
  <c r="O15"/>
  <c r="E15"/>
  <c r="P16"/>
  <c r="P15" s="1"/>
  <c r="F40"/>
  <c r="F39" s="1"/>
  <c r="G40"/>
  <c r="G39" s="1"/>
  <c r="H40"/>
  <c r="H39" s="1"/>
  <c r="I40"/>
  <c r="I39" s="1"/>
  <c r="J40"/>
  <c r="J39" s="1"/>
  <c r="K40"/>
  <c r="K39" s="1"/>
  <c r="L40"/>
  <c r="L39" s="1"/>
  <c r="M40"/>
  <c r="M39" s="1"/>
  <c r="N40"/>
  <c r="N39" s="1"/>
  <c r="O40"/>
  <c r="O39" s="1"/>
  <c r="E40"/>
  <c r="E39" s="1"/>
  <c r="P41"/>
  <c r="F17"/>
  <c r="G18"/>
  <c r="G17" s="1"/>
  <c r="H18"/>
  <c r="H17" s="1"/>
  <c r="I18"/>
  <c r="J18"/>
  <c r="K18"/>
  <c r="L18"/>
  <c r="M18"/>
  <c r="N18"/>
  <c r="O18"/>
  <c r="E32" l="1"/>
  <c r="P40"/>
  <c r="P39" s="1"/>
  <c r="E18"/>
  <c r="F44"/>
  <c r="F43" s="1"/>
  <c r="G44"/>
  <c r="G43" s="1"/>
  <c r="H44"/>
  <c r="H43" s="1"/>
  <c r="I44"/>
  <c r="J44"/>
  <c r="J43" s="1"/>
  <c r="K44"/>
  <c r="K43" s="1"/>
  <c r="L44"/>
  <c r="L43" s="1"/>
  <c r="M44"/>
  <c r="M43" s="1"/>
  <c r="N44"/>
  <c r="N43" s="1"/>
  <c r="O44"/>
  <c r="O43" s="1"/>
  <c r="E44"/>
  <c r="E43" s="1"/>
  <c r="P45"/>
  <c r="P44" s="1"/>
  <c r="P43" s="1"/>
  <c r="P36"/>
  <c r="P35"/>
  <c r="F25"/>
  <c r="G25"/>
  <c r="H25"/>
  <c r="I25"/>
  <c r="J25"/>
  <c r="K25"/>
  <c r="L25"/>
  <c r="M25"/>
  <c r="N25"/>
  <c r="O25"/>
  <c r="E25"/>
  <c r="P19"/>
  <c r="P18" s="1"/>
  <c r="F14"/>
  <c r="G14"/>
  <c r="H14"/>
  <c r="I14"/>
  <c r="J14"/>
  <c r="K14"/>
  <c r="L14"/>
  <c r="M14"/>
  <c r="N14"/>
  <c r="O14"/>
  <c r="E14"/>
  <c r="P14"/>
  <c r="P34"/>
  <c r="P32" s="1"/>
  <c r="P25" l="1"/>
  <c r="I17" l="1"/>
  <c r="J17"/>
  <c r="K17"/>
  <c r="L17"/>
  <c r="M17"/>
  <c r="N17"/>
  <c r="O17"/>
  <c r="E17" l="1"/>
  <c r="G31"/>
  <c r="G46" s="1"/>
  <c r="H31"/>
  <c r="H46" s="1"/>
  <c r="I31"/>
  <c r="I46" s="1"/>
  <c r="P17" l="1"/>
  <c r="N31"/>
  <c r="N46" s="1"/>
  <c r="L31"/>
  <c r="L46" s="1"/>
  <c r="J31"/>
  <c r="J46" s="1"/>
  <c r="O31"/>
  <c r="O46" s="1"/>
  <c r="M31"/>
  <c r="M46" s="1"/>
  <c r="K31"/>
  <c r="K46" s="1"/>
  <c r="F31"/>
  <c r="F46" s="1"/>
  <c r="E31" l="1"/>
  <c r="E46" s="1"/>
  <c r="P31" l="1"/>
  <c r="P46" s="1"/>
</calcChain>
</file>

<file path=xl/sharedStrings.xml><?xml version="1.0" encoding="utf-8"?>
<sst xmlns="http://schemas.openxmlformats.org/spreadsheetml/2006/main" count="127" uniqueCount="113">
  <si>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</si>
  <si>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</si>
  <si>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</si>
  <si>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</si>
  <si>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</si>
  <si>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</si>
  <si>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</si>
  <si>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</si>
  <si>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</si>
  <si>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</si>
  <si>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</si>
  <si>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</si>
  <si>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</si>
  <si>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</si>
  <si>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</si>
  <si>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</si>
  <si>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</si>
  <si>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</si>
  <si>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</si>
  <si>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</si>
  <si>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</si>
  <si>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</si>
  <si>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</si>
  <si>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</si>
  <si>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</si>
  <si>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0620</t>
  </si>
  <si>
    <t>до рішення виконкому</t>
  </si>
  <si>
    <t>1355300000</t>
  </si>
  <si>
    <t>0200000</t>
  </si>
  <si>
    <t>Виконавчий комітет Дрогобицької міської ради</t>
  </si>
  <si>
    <t>0210000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</si>
  <si>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</si>
  <si>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</si>
  <si>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</si>
  <si>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</si>
  <si>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</si>
  <si>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</si>
  <si>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</si>
  <si>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0700000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</si>
  <si>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</si>
  <si>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</si>
  <si>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</si>
  <si>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</si>
  <si>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</si>
  <si>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Управління охорони здоров`я виконавчих органів Дрогобицької міської ради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</si>
  <si>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</si>
  <si>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</si>
  <si>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</si>
  <si>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</si>
  <si>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</si>
  <si>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</si>
  <si>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</si>
  <si>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</si>
  <si>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</si>
  <si>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</si>
  <si>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</si>
  <si>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видатків  бюджету Дрогобицької міської територіальної громади на 2026 рік</t>
  </si>
  <si>
    <t>від____________2026  №______</t>
  </si>
  <si>
    <t>0990</t>
  </si>
  <si>
    <t>Управління освіти виконавчих органів Дрогобицької міської ради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</si>
  <si>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</si>
  <si>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</si>
  <si>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</si>
  <si>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</si>
  <si>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</si>
  <si>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</si>
  <si>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</si>
  <si>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</si>
  <si>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Керуючий справами виконкому                                                                               Віталій ВОВКІВ</t>
  </si>
  <si>
    <t>Додаток 2</t>
  </si>
  <si>
    <t>0213121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</si>
  <si>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</si>
  <si>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</si>
  <si>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</si>
  <si>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</si>
  <si>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</si>
  <si>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</si>
  <si>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</si>
  <si>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</si>
  <si>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</si>
  <si>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</si>
  <si>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</si>
  <si>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</si>
  <si>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</si>
  <si>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</si>
  <si>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0611160</t>
  </si>
  <si>
    <t>1160</t>
  </si>
  <si>
    <t>Забезпечення діяльності центрів професійного розвитку педагогічних працівників</t>
  </si>
  <si>
    <t>1210160</t>
  </si>
  <si>
    <t>1216011</t>
  </si>
  <si>
    <t>6011</t>
  </si>
  <si>
    <t>0610</t>
  </si>
  <si>
    <t>Експлуатація та технічне обслуговування житлового фонду</t>
  </si>
  <si>
    <t>1216030</t>
  </si>
  <si>
    <t>6030</t>
  </si>
  <si>
    <t>Організація благоустрою населених пунктів</t>
  </si>
  <si>
    <t>1216090</t>
  </si>
  <si>
    <t>6090</t>
  </si>
  <si>
    <t>0640</t>
  </si>
  <si>
    <t>Інша діяльність у сфері житлово-комунального господарства</t>
  </si>
  <si>
    <t>1217130</t>
  </si>
  <si>
    <t>Візи:
Начальник  фінансового управління                                                                                   Оксана САВРАН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</si>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</sst>
</file>

<file path=xl/styles.xml><?xml version="1.0" encoding="utf-8"?>
<styleSheet xmlns="http://schemas.openxmlformats.org/spreadsheetml/2006/main">
  <fonts count="9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0" fillId="2" borderId="1" xfId="0" quotePrefix="1" applyFill="1" applyBorder="1" applyAlignment="1">
      <alignment horizontal="center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3" fillId="2" borderId="2" xfId="0" quotePrefix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"/>
  <sheetViews>
    <sheetView tabSelected="1" view="pageBreakPreview" zoomScale="89" zoomScaleSheetLayoutView="89" workbookViewId="0">
      <pane xSplit="7" ySplit="13" topLeftCell="H35" activePane="bottomRight" state="frozen"/>
      <selection pane="topRight" activeCell="H1" sqref="H1"/>
      <selection pane="bottomLeft" activeCell="A16" sqref="A16"/>
      <selection pane="bottomRight" activeCell="O46" sqref="O46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>
      <c r="N1" s="12" t="s">
        <v>69</v>
      </c>
    </row>
    <row r="2" spans="1:16" ht="15.75">
      <c r="N2" s="12" t="s">
        <v>26</v>
      </c>
    </row>
    <row r="3" spans="1:16" ht="15.75">
      <c r="N3" s="12" t="s">
        <v>57</v>
      </c>
    </row>
    <row r="5" spans="1:16" ht="21">
      <c r="A5" s="30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21">
      <c r="A6" s="30" t="s">
        <v>56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>
      <c r="A7" s="13" t="s">
        <v>27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3" t="s">
        <v>16</v>
      </c>
      <c r="P8" s="4" t="s">
        <v>1</v>
      </c>
    </row>
    <row r="9" spans="1:16">
      <c r="A9" s="32" t="s">
        <v>2</v>
      </c>
      <c r="B9" s="32" t="s">
        <v>3</v>
      </c>
      <c r="C9" s="32" t="s">
        <v>4</v>
      </c>
      <c r="D9" s="33" t="s">
        <v>5</v>
      </c>
      <c r="E9" s="33" t="s">
        <v>6</v>
      </c>
      <c r="F9" s="33"/>
      <c r="G9" s="33"/>
      <c r="H9" s="33"/>
      <c r="I9" s="33"/>
      <c r="J9" s="33" t="s">
        <v>11</v>
      </c>
      <c r="K9" s="33"/>
      <c r="L9" s="33"/>
      <c r="M9" s="33"/>
      <c r="N9" s="33"/>
      <c r="O9" s="33"/>
      <c r="P9" s="33" t="s">
        <v>13</v>
      </c>
    </row>
    <row r="10" spans="1:16">
      <c r="A10" s="33"/>
      <c r="B10" s="33"/>
      <c r="C10" s="33"/>
      <c r="D10" s="33"/>
      <c r="E10" s="33" t="s">
        <v>7</v>
      </c>
      <c r="F10" s="33" t="s">
        <v>19</v>
      </c>
      <c r="G10" s="33" t="s">
        <v>8</v>
      </c>
      <c r="H10" s="33"/>
      <c r="I10" s="33" t="s">
        <v>10</v>
      </c>
      <c r="J10" s="33" t="s">
        <v>7</v>
      </c>
      <c r="K10" s="33" t="s">
        <v>12</v>
      </c>
      <c r="L10" s="33" t="s">
        <v>19</v>
      </c>
      <c r="M10" s="33" t="s">
        <v>8</v>
      </c>
      <c r="N10" s="33"/>
      <c r="O10" s="33" t="s">
        <v>10</v>
      </c>
      <c r="P10" s="33"/>
    </row>
    <row r="11" spans="1:16">
      <c r="A11" s="33"/>
      <c r="B11" s="33"/>
      <c r="C11" s="33"/>
      <c r="D11" s="33"/>
      <c r="E11" s="33"/>
      <c r="F11" s="33"/>
      <c r="G11" s="33" t="s">
        <v>20</v>
      </c>
      <c r="H11" s="33" t="s">
        <v>9</v>
      </c>
      <c r="I11" s="33"/>
      <c r="J11" s="33"/>
      <c r="K11" s="33"/>
      <c r="L11" s="33"/>
      <c r="M11" s="33" t="s">
        <v>21</v>
      </c>
      <c r="N11" s="33" t="s">
        <v>9</v>
      </c>
      <c r="O11" s="33"/>
      <c r="P11" s="33"/>
    </row>
    <row r="12" spans="1:16" ht="44.25" customHeight="1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8" customFormat="1" ht="16.5" customHeight="1">
      <c r="A14" s="14" t="s">
        <v>28</v>
      </c>
      <c r="B14" s="15"/>
      <c r="C14" s="16"/>
      <c r="D14" s="20" t="s">
        <v>29</v>
      </c>
      <c r="E14" s="17">
        <f>E15</f>
        <v>714000</v>
      </c>
      <c r="F14" s="17">
        <f t="shared" ref="F14:P15" si="0">F15</f>
        <v>714000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7">
        <f t="shared" si="0"/>
        <v>0</v>
      </c>
      <c r="P14" s="17">
        <f t="shared" si="0"/>
        <v>714000</v>
      </c>
    </row>
    <row r="15" spans="1:16" s="18" customFormat="1">
      <c r="A15" s="14" t="s">
        <v>30</v>
      </c>
      <c r="B15" s="15"/>
      <c r="C15" s="16"/>
      <c r="D15" s="17"/>
      <c r="E15" s="17">
        <f>E16</f>
        <v>714000</v>
      </c>
      <c r="F15" s="17">
        <f t="shared" si="0"/>
        <v>714000</v>
      </c>
      <c r="G15" s="17">
        <f t="shared" si="0"/>
        <v>0</v>
      </c>
      <c r="H15" s="17">
        <f t="shared" si="0"/>
        <v>0</v>
      </c>
      <c r="I15" s="17">
        <f t="shared" si="0"/>
        <v>0</v>
      </c>
      <c r="J15" s="17">
        <f t="shared" si="0"/>
        <v>0</v>
      </c>
      <c r="K15" s="17">
        <f t="shared" si="0"/>
        <v>0</v>
      </c>
      <c r="L15" s="17">
        <f t="shared" si="0"/>
        <v>0</v>
      </c>
      <c r="M15" s="17">
        <f t="shared" si="0"/>
        <v>0</v>
      </c>
      <c r="N15" s="17">
        <f t="shared" si="0"/>
        <v>0</v>
      </c>
      <c r="O15" s="17">
        <f t="shared" si="0"/>
        <v>0</v>
      </c>
      <c r="P15" s="17">
        <f t="shared" si="0"/>
        <v>714000</v>
      </c>
    </row>
    <row r="16" spans="1:16" ht="38.25">
      <c r="A16" s="27" t="s">
        <v>70</v>
      </c>
      <c r="B16" s="27" t="s">
        <v>71</v>
      </c>
      <c r="C16" s="28" t="s">
        <v>72</v>
      </c>
      <c r="D16" s="29" t="s">
        <v>73</v>
      </c>
      <c r="E16" s="29">
        <v>714000</v>
      </c>
      <c r="F16" s="29">
        <v>714000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f t="shared" ref="P16" si="1">E16+J16</f>
        <v>714000</v>
      </c>
    </row>
    <row r="17" spans="1:16" s="18" customFormat="1">
      <c r="A17" s="14" t="s">
        <v>17</v>
      </c>
      <c r="B17" s="15"/>
      <c r="C17" s="16"/>
      <c r="D17" s="20" t="s">
        <v>59</v>
      </c>
      <c r="E17" s="17">
        <f>E18</f>
        <v>-420000</v>
      </c>
      <c r="F17" s="17">
        <f t="shared" ref="F17:O17" si="2">F18</f>
        <v>0</v>
      </c>
      <c r="G17" s="17">
        <f t="shared" si="2"/>
        <v>13937000</v>
      </c>
      <c r="H17" s="17">
        <f t="shared" si="2"/>
        <v>0</v>
      </c>
      <c r="I17" s="17">
        <f t="shared" si="2"/>
        <v>-420000</v>
      </c>
      <c r="J17" s="17">
        <f t="shared" si="2"/>
        <v>944316</v>
      </c>
      <c r="K17" s="17">
        <f t="shared" si="2"/>
        <v>944316</v>
      </c>
      <c r="L17" s="17">
        <f t="shared" si="2"/>
        <v>0</v>
      </c>
      <c r="M17" s="17">
        <f t="shared" si="2"/>
        <v>0</v>
      </c>
      <c r="N17" s="17">
        <f t="shared" si="2"/>
        <v>0</v>
      </c>
      <c r="O17" s="17">
        <f t="shared" si="2"/>
        <v>944316</v>
      </c>
      <c r="P17" s="17">
        <f t="shared" ref="P17" si="3">J17+E17</f>
        <v>524316</v>
      </c>
    </row>
    <row r="18" spans="1:16" s="18" customFormat="1">
      <c r="A18" s="14" t="s">
        <v>18</v>
      </c>
      <c r="B18" s="15"/>
      <c r="C18" s="16"/>
      <c r="D18" s="17"/>
      <c r="E18" s="17">
        <f>SUM(E19:E24)</f>
        <v>-420000</v>
      </c>
      <c r="F18" s="17">
        <f>SUM(F19:F24)</f>
        <v>0</v>
      </c>
      <c r="G18" s="17">
        <f t="shared" ref="G18:P18" si="4">SUM(G19:G24)</f>
        <v>13937000</v>
      </c>
      <c r="H18" s="17">
        <f t="shared" si="4"/>
        <v>0</v>
      </c>
      <c r="I18" s="17">
        <f t="shared" si="4"/>
        <v>-420000</v>
      </c>
      <c r="J18" s="17">
        <f t="shared" si="4"/>
        <v>944316</v>
      </c>
      <c r="K18" s="17">
        <f t="shared" si="4"/>
        <v>944316</v>
      </c>
      <c r="L18" s="17">
        <f t="shared" si="4"/>
        <v>0</v>
      </c>
      <c r="M18" s="17">
        <f t="shared" si="4"/>
        <v>0</v>
      </c>
      <c r="N18" s="17">
        <f t="shared" si="4"/>
        <v>0</v>
      </c>
      <c r="O18" s="17">
        <f t="shared" si="4"/>
        <v>944316</v>
      </c>
      <c r="P18" s="17">
        <f t="shared" si="4"/>
        <v>524316</v>
      </c>
    </row>
    <row r="19" spans="1:16" s="18" customFormat="1">
      <c r="A19" s="19" t="s">
        <v>34</v>
      </c>
      <c r="B19" s="19" t="s">
        <v>35</v>
      </c>
      <c r="C19" s="10" t="s">
        <v>36</v>
      </c>
      <c r="D19" s="6" t="s">
        <v>37</v>
      </c>
      <c r="E19" s="6">
        <f>F19+I19</f>
        <v>11998000</v>
      </c>
      <c r="F19" s="6">
        <v>12298000</v>
      </c>
      <c r="G19" s="6">
        <v>10130200</v>
      </c>
      <c r="H19" s="6"/>
      <c r="I19" s="6">
        <v>-300000</v>
      </c>
      <c r="J19" s="6">
        <v>450000</v>
      </c>
      <c r="K19" s="6">
        <v>450000</v>
      </c>
      <c r="L19" s="6">
        <v>0</v>
      </c>
      <c r="M19" s="6">
        <v>0</v>
      </c>
      <c r="N19" s="6">
        <v>0</v>
      </c>
      <c r="O19" s="6">
        <v>450000</v>
      </c>
      <c r="P19" s="6">
        <f t="shared" ref="P19:P30" si="5">E19+J19</f>
        <v>12448000</v>
      </c>
    </row>
    <row r="20" spans="1:16" s="18" customFormat="1" ht="25.5">
      <c r="A20" s="19" t="s">
        <v>52</v>
      </c>
      <c r="B20" s="19" t="s">
        <v>53</v>
      </c>
      <c r="C20" s="10" t="s">
        <v>54</v>
      </c>
      <c r="D20" s="6" t="s">
        <v>55</v>
      </c>
      <c r="E20" s="6">
        <f t="shared" ref="E20:E24" si="6">F20+I20</f>
        <v>-16149300</v>
      </c>
      <c r="F20" s="6">
        <v>-16029300</v>
      </c>
      <c r="G20" s="6">
        <v>796200</v>
      </c>
      <c r="H20" s="6">
        <v>0</v>
      </c>
      <c r="I20" s="6">
        <v>-120000</v>
      </c>
      <c r="J20" s="6">
        <v>494316</v>
      </c>
      <c r="K20" s="6">
        <v>494316</v>
      </c>
      <c r="L20" s="6">
        <v>0</v>
      </c>
      <c r="M20" s="6">
        <v>0</v>
      </c>
      <c r="N20" s="6">
        <v>0</v>
      </c>
      <c r="O20" s="6">
        <v>494316</v>
      </c>
      <c r="P20" s="6">
        <f t="shared" si="5"/>
        <v>-15654984</v>
      </c>
    </row>
    <row r="21" spans="1:16" ht="25.5">
      <c r="A21" s="27" t="s">
        <v>74</v>
      </c>
      <c r="B21" s="27" t="s">
        <v>75</v>
      </c>
      <c r="C21" s="28" t="s">
        <v>76</v>
      </c>
      <c r="D21" s="29" t="s">
        <v>77</v>
      </c>
      <c r="E21" s="6">
        <f t="shared" si="6"/>
        <v>545500</v>
      </c>
      <c r="F21" s="29">
        <v>545500</v>
      </c>
      <c r="G21" s="29">
        <v>406400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29">
        <f t="shared" si="5"/>
        <v>545500</v>
      </c>
    </row>
    <row r="22" spans="1:16" ht="38.25">
      <c r="A22" s="27" t="s">
        <v>78</v>
      </c>
      <c r="B22" s="27" t="s">
        <v>79</v>
      </c>
      <c r="C22" s="28" t="s">
        <v>36</v>
      </c>
      <c r="D22" s="29" t="s">
        <v>80</v>
      </c>
      <c r="E22" s="6">
        <f t="shared" si="6"/>
        <v>340000</v>
      </c>
      <c r="F22" s="29">
        <v>340000</v>
      </c>
      <c r="G22" s="29">
        <v>278600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29">
        <f t="shared" si="5"/>
        <v>340000</v>
      </c>
    </row>
    <row r="23" spans="1:16" ht="25.5">
      <c r="A23" s="27" t="s">
        <v>81</v>
      </c>
      <c r="B23" s="27" t="s">
        <v>82</v>
      </c>
      <c r="C23" s="28" t="s">
        <v>83</v>
      </c>
      <c r="D23" s="29" t="s">
        <v>84</v>
      </c>
      <c r="E23" s="6">
        <f t="shared" si="6"/>
        <v>2605800</v>
      </c>
      <c r="F23" s="29">
        <v>2605800</v>
      </c>
      <c r="G23" s="29">
        <v>2128800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29">
        <f t="shared" si="5"/>
        <v>2605800</v>
      </c>
    </row>
    <row r="24" spans="1:16" s="18" customFormat="1" ht="25.5" customHeight="1">
      <c r="A24" s="27" t="s">
        <v>85</v>
      </c>
      <c r="B24" s="27" t="s">
        <v>86</v>
      </c>
      <c r="C24" s="28" t="s">
        <v>58</v>
      </c>
      <c r="D24" s="29" t="s">
        <v>87</v>
      </c>
      <c r="E24" s="6">
        <f t="shared" si="6"/>
        <v>240000</v>
      </c>
      <c r="F24" s="6">
        <v>240000</v>
      </c>
      <c r="G24" s="6">
        <v>196800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f t="shared" si="5"/>
        <v>240000</v>
      </c>
    </row>
    <row r="25" spans="1:16" s="18" customFormat="1">
      <c r="A25" s="14" t="s">
        <v>38</v>
      </c>
      <c r="B25" s="15"/>
      <c r="C25" s="16"/>
      <c r="D25" s="20" t="s">
        <v>44</v>
      </c>
      <c r="E25" s="17">
        <f>E26</f>
        <v>-570524</v>
      </c>
      <c r="F25" s="17">
        <f t="shared" ref="F25:O26" si="7">F26</f>
        <v>0</v>
      </c>
      <c r="G25" s="17">
        <f t="shared" si="7"/>
        <v>0</v>
      </c>
      <c r="H25" s="17">
        <f t="shared" si="7"/>
        <v>0</v>
      </c>
      <c r="I25" s="17">
        <f t="shared" si="7"/>
        <v>-570524</v>
      </c>
      <c r="J25" s="17">
        <f t="shared" si="7"/>
        <v>570524</v>
      </c>
      <c r="K25" s="17">
        <f t="shared" si="7"/>
        <v>570524</v>
      </c>
      <c r="L25" s="17">
        <f t="shared" si="7"/>
        <v>0</v>
      </c>
      <c r="M25" s="17">
        <f t="shared" si="7"/>
        <v>0</v>
      </c>
      <c r="N25" s="17">
        <f t="shared" si="7"/>
        <v>0</v>
      </c>
      <c r="O25" s="17">
        <f t="shared" si="7"/>
        <v>570524</v>
      </c>
      <c r="P25" s="17">
        <f t="shared" si="5"/>
        <v>0</v>
      </c>
    </row>
    <row r="26" spans="1:16" s="18" customFormat="1">
      <c r="A26" s="14" t="s">
        <v>39</v>
      </c>
      <c r="B26" s="15"/>
      <c r="C26" s="16"/>
      <c r="D26" s="17"/>
      <c r="E26" s="17">
        <f>E27</f>
        <v>-570524</v>
      </c>
      <c r="F26" s="17">
        <f t="shared" si="7"/>
        <v>0</v>
      </c>
      <c r="G26" s="17">
        <f t="shared" si="7"/>
        <v>0</v>
      </c>
      <c r="H26" s="17">
        <f t="shared" si="7"/>
        <v>0</v>
      </c>
      <c r="I26" s="17">
        <f t="shared" si="7"/>
        <v>-570524</v>
      </c>
      <c r="J26" s="17">
        <f t="shared" si="7"/>
        <v>570524</v>
      </c>
      <c r="K26" s="17">
        <f t="shared" si="7"/>
        <v>570524</v>
      </c>
      <c r="L26" s="17">
        <f t="shared" si="7"/>
        <v>0</v>
      </c>
      <c r="M26" s="17">
        <f t="shared" si="7"/>
        <v>0</v>
      </c>
      <c r="N26" s="17">
        <f t="shared" si="7"/>
        <v>0</v>
      </c>
      <c r="O26" s="17">
        <f t="shared" si="7"/>
        <v>570524</v>
      </c>
      <c r="P26" s="17">
        <f t="shared" si="5"/>
        <v>0</v>
      </c>
    </row>
    <row r="27" spans="1:16" s="18" customFormat="1">
      <c r="A27" s="19" t="s">
        <v>40</v>
      </c>
      <c r="B27" s="19" t="s">
        <v>41</v>
      </c>
      <c r="C27" s="10" t="s">
        <v>42</v>
      </c>
      <c r="D27" s="6" t="s">
        <v>43</v>
      </c>
      <c r="E27" s="6">
        <f>F27+I27</f>
        <v>-570524</v>
      </c>
      <c r="F27" s="6">
        <v>0</v>
      </c>
      <c r="G27" s="6">
        <v>0</v>
      </c>
      <c r="H27" s="6">
        <v>0</v>
      </c>
      <c r="I27" s="6">
        <v>-570524</v>
      </c>
      <c r="J27" s="6">
        <v>570524</v>
      </c>
      <c r="K27" s="6">
        <v>570524</v>
      </c>
      <c r="L27" s="6">
        <v>0</v>
      </c>
      <c r="M27" s="6">
        <v>0</v>
      </c>
      <c r="N27" s="6">
        <v>0</v>
      </c>
      <c r="O27" s="6">
        <v>570524</v>
      </c>
      <c r="P27" s="17">
        <f t="shared" si="5"/>
        <v>0</v>
      </c>
    </row>
    <row r="28" spans="1:16" ht="25.5">
      <c r="A28" s="21" t="s">
        <v>106</v>
      </c>
      <c r="B28" s="22"/>
      <c r="C28" s="23"/>
      <c r="D28" s="24" t="s">
        <v>107</v>
      </c>
      <c r="E28" s="25">
        <f>E29</f>
        <v>1000000</v>
      </c>
      <c r="F28" s="25">
        <f t="shared" ref="F28:P29" si="8">F29</f>
        <v>0</v>
      </c>
      <c r="G28" s="25">
        <f t="shared" si="8"/>
        <v>0</v>
      </c>
      <c r="H28" s="25">
        <f t="shared" si="8"/>
        <v>0</v>
      </c>
      <c r="I28" s="25">
        <f t="shared" si="8"/>
        <v>1000000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5">
        <f t="shared" si="8"/>
        <v>0</v>
      </c>
      <c r="O28" s="25">
        <f t="shared" si="8"/>
        <v>0</v>
      </c>
      <c r="P28" s="25">
        <f t="shared" si="8"/>
        <v>1000000</v>
      </c>
    </row>
    <row r="29" spans="1:16">
      <c r="A29" s="21" t="s">
        <v>108</v>
      </c>
      <c r="B29" s="22"/>
      <c r="C29" s="23"/>
      <c r="D29" s="25"/>
      <c r="E29" s="25">
        <f>E30</f>
        <v>1000000</v>
      </c>
      <c r="F29" s="25">
        <f t="shared" si="8"/>
        <v>0</v>
      </c>
      <c r="G29" s="25">
        <f t="shared" si="8"/>
        <v>0</v>
      </c>
      <c r="H29" s="25">
        <f t="shared" si="8"/>
        <v>0</v>
      </c>
      <c r="I29" s="25">
        <f t="shared" si="8"/>
        <v>1000000</v>
      </c>
      <c r="J29" s="25">
        <f t="shared" si="8"/>
        <v>0</v>
      </c>
      <c r="K29" s="25">
        <f t="shared" si="8"/>
        <v>0</v>
      </c>
      <c r="L29" s="25">
        <f t="shared" si="8"/>
        <v>0</v>
      </c>
      <c r="M29" s="25">
        <f t="shared" si="8"/>
        <v>0</v>
      </c>
      <c r="N29" s="25">
        <f t="shared" si="8"/>
        <v>0</v>
      </c>
      <c r="O29" s="25">
        <f t="shared" si="8"/>
        <v>0</v>
      </c>
      <c r="P29" s="25">
        <f t="shared" si="8"/>
        <v>1000000</v>
      </c>
    </row>
    <row r="30" spans="1:16" ht="25.5">
      <c r="A30" s="27" t="s">
        <v>109</v>
      </c>
      <c r="B30" s="27" t="s">
        <v>110</v>
      </c>
      <c r="C30" s="28" t="s">
        <v>111</v>
      </c>
      <c r="D30" s="29" t="s">
        <v>112</v>
      </c>
      <c r="E30" s="29">
        <f>F30+I30</f>
        <v>1000000</v>
      </c>
      <c r="F30" s="29">
        <v>0</v>
      </c>
      <c r="G30" s="29">
        <v>0</v>
      </c>
      <c r="H30" s="29">
        <v>0</v>
      </c>
      <c r="I30" s="29">
        <v>1000000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f t="shared" si="5"/>
        <v>1000000</v>
      </c>
    </row>
    <row r="31" spans="1:16" s="18" customFormat="1">
      <c r="A31" s="14" t="s">
        <v>22</v>
      </c>
      <c r="B31" s="15"/>
      <c r="C31" s="16"/>
      <c r="D31" s="20" t="s">
        <v>23</v>
      </c>
      <c r="E31" s="17">
        <f>E32</f>
        <v>-1000000</v>
      </c>
      <c r="F31" s="17">
        <f t="shared" ref="F31:O31" si="9">F32</f>
        <v>-2600999</v>
      </c>
      <c r="G31" s="17">
        <f t="shared" si="9"/>
        <v>0</v>
      </c>
      <c r="H31" s="17">
        <f t="shared" si="9"/>
        <v>0</v>
      </c>
      <c r="I31" s="17">
        <f t="shared" si="9"/>
        <v>1600999</v>
      </c>
      <c r="J31" s="17">
        <f t="shared" si="9"/>
        <v>0</v>
      </c>
      <c r="K31" s="17">
        <f t="shared" si="9"/>
        <v>0</v>
      </c>
      <c r="L31" s="17">
        <f t="shared" si="9"/>
        <v>0</v>
      </c>
      <c r="M31" s="17">
        <f t="shared" si="9"/>
        <v>0</v>
      </c>
      <c r="N31" s="17">
        <f t="shared" si="9"/>
        <v>0</v>
      </c>
      <c r="O31" s="17">
        <f t="shared" si="9"/>
        <v>0</v>
      </c>
      <c r="P31" s="17">
        <f t="shared" ref="P31" si="10">J31+E31</f>
        <v>-1000000</v>
      </c>
    </row>
    <row r="32" spans="1:16" s="18" customFormat="1">
      <c r="A32" s="14" t="s">
        <v>24</v>
      </c>
      <c r="B32" s="15"/>
      <c r="C32" s="16"/>
      <c r="D32" s="17"/>
      <c r="E32" s="17">
        <f>SUM(E33:E38)</f>
        <v>-1000000</v>
      </c>
      <c r="F32" s="17">
        <f t="shared" ref="F32:P32" si="11">SUM(F33:F38)</f>
        <v>-2600999</v>
      </c>
      <c r="G32" s="17">
        <f t="shared" si="11"/>
        <v>0</v>
      </c>
      <c r="H32" s="17">
        <f t="shared" si="11"/>
        <v>0</v>
      </c>
      <c r="I32" s="17">
        <f t="shared" si="11"/>
        <v>1600999</v>
      </c>
      <c r="J32" s="17">
        <f t="shared" si="11"/>
        <v>0</v>
      </c>
      <c r="K32" s="17">
        <f t="shared" si="11"/>
        <v>0</v>
      </c>
      <c r="L32" s="17">
        <f t="shared" si="11"/>
        <v>0</v>
      </c>
      <c r="M32" s="17">
        <f t="shared" si="11"/>
        <v>0</v>
      </c>
      <c r="N32" s="17">
        <f t="shared" si="11"/>
        <v>0</v>
      </c>
      <c r="O32" s="17">
        <f t="shared" si="11"/>
        <v>0</v>
      </c>
      <c r="P32" s="17">
        <f t="shared" si="11"/>
        <v>-1000000</v>
      </c>
    </row>
    <row r="33" spans="1:16" ht="25.5">
      <c r="A33" s="27" t="s">
        <v>88</v>
      </c>
      <c r="B33" s="27" t="s">
        <v>31</v>
      </c>
      <c r="C33" s="28" t="s">
        <v>32</v>
      </c>
      <c r="D33" s="29" t="s">
        <v>33</v>
      </c>
      <c r="E33" s="29">
        <f>F33+I33</f>
        <v>0</v>
      </c>
      <c r="F33" s="29">
        <v>-52000</v>
      </c>
      <c r="G33" s="29">
        <v>0</v>
      </c>
      <c r="H33" s="29">
        <v>0</v>
      </c>
      <c r="I33" s="29">
        <v>52000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f t="shared" ref="P33" si="12">E33+J33</f>
        <v>0</v>
      </c>
    </row>
    <row r="34" spans="1:16" s="18" customFormat="1">
      <c r="A34" s="27" t="s">
        <v>89</v>
      </c>
      <c r="B34" s="27" t="s">
        <v>90</v>
      </c>
      <c r="C34" s="28" t="s">
        <v>91</v>
      </c>
      <c r="D34" s="29" t="s">
        <v>92</v>
      </c>
      <c r="E34" s="29">
        <f t="shared" ref="E34:E38" si="13">F34+I34</f>
        <v>850000</v>
      </c>
      <c r="F34" s="6">
        <v>0</v>
      </c>
      <c r="G34" s="29">
        <v>0</v>
      </c>
      <c r="H34" s="29">
        <v>0</v>
      </c>
      <c r="I34" s="6">
        <v>850000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6">
        <f t="shared" ref="P34" si="14">J34+E34</f>
        <v>850000</v>
      </c>
    </row>
    <row r="35" spans="1:16" s="18" customFormat="1">
      <c r="A35" s="27" t="s">
        <v>93</v>
      </c>
      <c r="B35" s="27" t="s">
        <v>94</v>
      </c>
      <c r="C35" s="28" t="s">
        <v>25</v>
      </c>
      <c r="D35" s="29" t="s">
        <v>95</v>
      </c>
      <c r="E35" s="29">
        <f t="shared" si="13"/>
        <v>-1647999</v>
      </c>
      <c r="F35" s="6">
        <v>-1647999</v>
      </c>
      <c r="G35" s="29">
        <v>0</v>
      </c>
      <c r="H35" s="29">
        <v>0</v>
      </c>
      <c r="I35" s="6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6">
        <f t="shared" ref="P35:P45" si="15">E35+J35</f>
        <v>-1647999</v>
      </c>
    </row>
    <row r="36" spans="1:16" s="18" customFormat="1">
      <c r="A36" s="27" t="s">
        <v>96</v>
      </c>
      <c r="B36" s="27" t="s">
        <v>97</v>
      </c>
      <c r="C36" s="28" t="s">
        <v>98</v>
      </c>
      <c r="D36" s="29" t="s">
        <v>99</v>
      </c>
      <c r="E36" s="29">
        <f t="shared" si="13"/>
        <v>698999</v>
      </c>
      <c r="F36" s="6">
        <v>0</v>
      </c>
      <c r="G36" s="29">
        <v>0</v>
      </c>
      <c r="H36" s="29">
        <v>0</v>
      </c>
      <c r="I36" s="6">
        <v>698999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6">
        <f t="shared" si="15"/>
        <v>698999</v>
      </c>
    </row>
    <row r="37" spans="1:16">
      <c r="A37" s="27" t="s">
        <v>100</v>
      </c>
      <c r="B37" s="27" t="s">
        <v>65</v>
      </c>
      <c r="C37" s="28" t="s">
        <v>66</v>
      </c>
      <c r="D37" s="29" t="s">
        <v>67</v>
      </c>
      <c r="E37" s="29">
        <f t="shared" si="13"/>
        <v>99000</v>
      </c>
      <c r="F37" s="29">
        <v>99000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f t="shared" si="15"/>
        <v>99000</v>
      </c>
    </row>
    <row r="38" spans="1:16" ht="25.5">
      <c r="A38" s="27" t="s">
        <v>102</v>
      </c>
      <c r="B38" s="27" t="s">
        <v>103</v>
      </c>
      <c r="C38" s="28" t="s">
        <v>104</v>
      </c>
      <c r="D38" s="29" t="s">
        <v>105</v>
      </c>
      <c r="E38" s="29">
        <f t="shared" si="13"/>
        <v>-1000000</v>
      </c>
      <c r="F38" s="29">
        <v>-1000000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f t="shared" si="15"/>
        <v>-1000000</v>
      </c>
    </row>
    <row r="39" spans="1:16">
      <c r="A39" s="21" t="s">
        <v>60</v>
      </c>
      <c r="B39" s="22"/>
      <c r="C39" s="23"/>
      <c r="D39" s="24" t="s">
        <v>61</v>
      </c>
      <c r="E39" s="25">
        <f>E40</f>
        <v>-50000</v>
      </c>
      <c r="F39" s="25">
        <f t="shared" ref="F39:P39" si="16">F40</f>
        <v>-50000</v>
      </c>
      <c r="G39" s="25">
        <f t="shared" si="16"/>
        <v>0</v>
      </c>
      <c r="H39" s="25">
        <f t="shared" si="16"/>
        <v>-50000</v>
      </c>
      <c r="I39" s="25">
        <f t="shared" si="16"/>
        <v>0</v>
      </c>
      <c r="J39" s="25">
        <f t="shared" si="16"/>
        <v>50000</v>
      </c>
      <c r="K39" s="25">
        <f t="shared" si="16"/>
        <v>50000</v>
      </c>
      <c r="L39" s="25">
        <f t="shared" si="16"/>
        <v>0</v>
      </c>
      <c r="M39" s="25">
        <f t="shared" si="16"/>
        <v>0</v>
      </c>
      <c r="N39" s="25">
        <f t="shared" si="16"/>
        <v>0</v>
      </c>
      <c r="O39" s="25">
        <f t="shared" si="16"/>
        <v>50000</v>
      </c>
      <c r="P39" s="25">
        <f t="shared" si="16"/>
        <v>0</v>
      </c>
    </row>
    <row r="40" spans="1:16">
      <c r="A40" s="21" t="s">
        <v>62</v>
      </c>
      <c r="B40" s="22"/>
      <c r="C40" s="23"/>
      <c r="D40" s="26"/>
      <c r="E40" s="25">
        <f>E42+E41</f>
        <v>-50000</v>
      </c>
      <c r="F40" s="25">
        <f t="shared" ref="F40:P40" si="17">F42+F41</f>
        <v>-50000</v>
      </c>
      <c r="G40" s="25">
        <f t="shared" si="17"/>
        <v>0</v>
      </c>
      <c r="H40" s="25">
        <f t="shared" si="17"/>
        <v>-50000</v>
      </c>
      <c r="I40" s="25">
        <f t="shared" si="17"/>
        <v>0</v>
      </c>
      <c r="J40" s="25">
        <f t="shared" si="17"/>
        <v>50000</v>
      </c>
      <c r="K40" s="25">
        <f t="shared" si="17"/>
        <v>50000</v>
      </c>
      <c r="L40" s="25">
        <f t="shared" si="17"/>
        <v>0</v>
      </c>
      <c r="M40" s="25">
        <f t="shared" si="17"/>
        <v>0</v>
      </c>
      <c r="N40" s="25">
        <f t="shared" si="17"/>
        <v>0</v>
      </c>
      <c r="O40" s="25">
        <f t="shared" si="17"/>
        <v>50000</v>
      </c>
      <c r="P40" s="25">
        <f t="shared" si="17"/>
        <v>0</v>
      </c>
    </row>
    <row r="41" spans="1:16" ht="25.5">
      <c r="A41" s="27" t="s">
        <v>63</v>
      </c>
      <c r="B41" s="27" t="s">
        <v>31</v>
      </c>
      <c r="C41" s="28" t="s">
        <v>32</v>
      </c>
      <c r="D41" s="29" t="s">
        <v>33</v>
      </c>
      <c r="E41" s="29">
        <f>F41+I41</f>
        <v>-50000</v>
      </c>
      <c r="F41" s="29">
        <v>-50000</v>
      </c>
      <c r="G41" s="29">
        <v>0</v>
      </c>
      <c r="H41" s="29">
        <v>-50000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f t="shared" si="15"/>
        <v>-50000</v>
      </c>
    </row>
    <row r="42" spans="1:16">
      <c r="A42" s="27" t="s">
        <v>64</v>
      </c>
      <c r="B42" s="27" t="s">
        <v>65</v>
      </c>
      <c r="C42" s="28" t="s">
        <v>66</v>
      </c>
      <c r="D42" s="29" t="s">
        <v>67</v>
      </c>
      <c r="E42" s="29">
        <f>F42+I42</f>
        <v>0</v>
      </c>
      <c r="F42" s="29">
        <v>0</v>
      </c>
      <c r="G42" s="29">
        <v>0</v>
      </c>
      <c r="H42" s="29">
        <v>0</v>
      </c>
      <c r="I42" s="29">
        <v>0</v>
      </c>
      <c r="J42" s="29">
        <v>50000</v>
      </c>
      <c r="K42" s="29">
        <v>50000</v>
      </c>
      <c r="L42" s="29">
        <v>0</v>
      </c>
      <c r="M42" s="29">
        <v>0</v>
      </c>
      <c r="N42" s="29">
        <v>0</v>
      </c>
      <c r="O42" s="29">
        <v>50000</v>
      </c>
      <c r="P42" s="29">
        <f t="shared" si="15"/>
        <v>50000</v>
      </c>
    </row>
    <row r="43" spans="1:16" s="18" customFormat="1">
      <c r="A43" s="14" t="s">
        <v>45</v>
      </c>
      <c r="B43" s="15"/>
      <c r="C43" s="16"/>
      <c r="D43" s="20" t="s">
        <v>46</v>
      </c>
      <c r="E43" s="17">
        <f>E44</f>
        <v>400000</v>
      </c>
      <c r="F43" s="17">
        <f t="shared" ref="F43:P44" si="18">F44</f>
        <v>-500000</v>
      </c>
      <c r="G43" s="17">
        <f t="shared" si="18"/>
        <v>0</v>
      </c>
      <c r="H43" s="17">
        <f t="shared" si="18"/>
        <v>0</v>
      </c>
      <c r="I43" s="17">
        <f t="shared" si="18"/>
        <v>900000</v>
      </c>
      <c r="J43" s="17">
        <f t="shared" si="18"/>
        <v>0</v>
      </c>
      <c r="K43" s="17">
        <f t="shared" si="18"/>
        <v>0</v>
      </c>
      <c r="L43" s="17">
        <f t="shared" si="18"/>
        <v>0</v>
      </c>
      <c r="M43" s="17">
        <f t="shared" si="18"/>
        <v>0</v>
      </c>
      <c r="N43" s="17">
        <f t="shared" si="18"/>
        <v>0</v>
      </c>
      <c r="O43" s="17">
        <f t="shared" si="18"/>
        <v>0</v>
      </c>
      <c r="P43" s="17">
        <f t="shared" si="18"/>
        <v>400000</v>
      </c>
    </row>
    <row r="44" spans="1:16" s="18" customFormat="1">
      <c r="A44" s="14" t="s">
        <v>47</v>
      </c>
      <c r="B44" s="15"/>
      <c r="C44" s="16"/>
      <c r="D44" s="17"/>
      <c r="E44" s="17">
        <f>E45</f>
        <v>400000</v>
      </c>
      <c r="F44" s="17">
        <f t="shared" si="18"/>
        <v>-500000</v>
      </c>
      <c r="G44" s="17">
        <f t="shared" si="18"/>
        <v>0</v>
      </c>
      <c r="H44" s="17">
        <f t="shared" si="18"/>
        <v>0</v>
      </c>
      <c r="I44" s="17">
        <f t="shared" si="18"/>
        <v>900000</v>
      </c>
      <c r="J44" s="17">
        <f t="shared" si="18"/>
        <v>0</v>
      </c>
      <c r="K44" s="17">
        <f t="shared" si="18"/>
        <v>0</v>
      </c>
      <c r="L44" s="17">
        <f t="shared" si="18"/>
        <v>0</v>
      </c>
      <c r="M44" s="17">
        <f t="shared" si="18"/>
        <v>0</v>
      </c>
      <c r="N44" s="17">
        <f t="shared" si="18"/>
        <v>0</v>
      </c>
      <c r="O44" s="17">
        <f t="shared" si="18"/>
        <v>0</v>
      </c>
      <c r="P44" s="17">
        <f t="shared" si="18"/>
        <v>400000</v>
      </c>
    </row>
    <row r="45" spans="1:16" s="18" customFormat="1" ht="25.5">
      <c r="A45" s="19" t="s">
        <v>48</v>
      </c>
      <c r="B45" s="19" t="s">
        <v>49</v>
      </c>
      <c r="C45" s="10" t="s">
        <v>50</v>
      </c>
      <c r="D45" s="6" t="s">
        <v>51</v>
      </c>
      <c r="E45" s="6">
        <f>F45+I45</f>
        <v>400000</v>
      </c>
      <c r="F45" s="6">
        <v>-500000</v>
      </c>
      <c r="G45" s="6">
        <v>0</v>
      </c>
      <c r="H45" s="6">
        <v>0</v>
      </c>
      <c r="I45" s="6">
        <v>900000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f t="shared" si="15"/>
        <v>400000</v>
      </c>
    </row>
    <row r="46" spans="1:16" s="18" customFormat="1">
      <c r="A46" s="15" t="s">
        <v>14</v>
      </c>
      <c r="B46" s="15" t="s">
        <v>14</v>
      </c>
      <c r="C46" s="16" t="s">
        <v>14</v>
      </c>
      <c r="D46" s="17" t="s">
        <v>15</v>
      </c>
      <c r="E46" s="17">
        <f>E31+E17+E14+E25+E43+E39+E28</f>
        <v>73476</v>
      </c>
      <c r="F46" s="17">
        <f t="shared" ref="F46:P46" si="19">F31+F17+F14+F25+F43+F39+F28</f>
        <v>-2436999</v>
      </c>
      <c r="G46" s="17">
        <f t="shared" si="19"/>
        <v>13937000</v>
      </c>
      <c r="H46" s="17">
        <f t="shared" si="19"/>
        <v>-50000</v>
      </c>
      <c r="I46" s="17">
        <f t="shared" si="19"/>
        <v>2510475</v>
      </c>
      <c r="J46" s="17">
        <f t="shared" si="19"/>
        <v>1564840</v>
      </c>
      <c r="K46" s="17">
        <f t="shared" si="19"/>
        <v>1564840</v>
      </c>
      <c r="L46" s="17">
        <f t="shared" si="19"/>
        <v>0</v>
      </c>
      <c r="M46" s="17">
        <f t="shared" si="19"/>
        <v>0</v>
      </c>
      <c r="N46" s="17">
        <f t="shared" si="19"/>
        <v>0</v>
      </c>
      <c r="O46" s="17">
        <f t="shared" si="19"/>
        <v>1564840</v>
      </c>
      <c r="P46" s="17">
        <f t="shared" si="19"/>
        <v>1638316</v>
      </c>
    </row>
    <row r="47" spans="1:16" ht="45" customHeight="1">
      <c r="A47" s="7"/>
      <c r="B47" s="7"/>
      <c r="C47" s="8"/>
      <c r="D47" s="9"/>
      <c r="E47" s="9"/>
      <c r="F47" s="9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6" ht="52.5" customHeight="1">
      <c r="A48" s="35" t="s">
        <v>68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1:16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ht="92.25" customHeight="1">
      <c r="A51" s="34" t="s">
        <v>101</v>
      </c>
      <c r="B51" s="34"/>
      <c r="C51" s="34"/>
      <c r="D51" s="34"/>
      <c r="E51" s="34"/>
      <c r="F51" s="34"/>
      <c r="G51" s="34"/>
      <c r="H51" s="34"/>
      <c r="I51" s="34"/>
      <c r="J51" s="34"/>
      <c r="K51"/>
      <c r="L51"/>
      <c r="M51"/>
      <c r="N51"/>
      <c r="O51"/>
      <c r="P51"/>
    </row>
  </sheetData>
  <mergeCells count="24">
    <mergeCell ref="A51:J51"/>
    <mergeCell ref="I10:I12"/>
    <mergeCell ref="J9:O9"/>
    <mergeCell ref="J10:J12"/>
    <mergeCell ref="K10:K12"/>
    <mergeCell ref="L10:L12"/>
    <mergeCell ref="M10:N10"/>
    <mergeCell ref="M11:M12"/>
    <mergeCell ref="N11:N12"/>
    <mergeCell ref="A48:P48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2026-01-30T08:44:44Z</cp:lastPrinted>
  <dcterms:created xsi:type="dcterms:W3CDTF">2022-11-08T08:12:38Z</dcterms:created>
  <dcterms:modified xsi:type="dcterms:W3CDTF">2026-01-30T08:45:00Z</dcterms:modified>
</cp:coreProperties>
</file>